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F9B854B6-0B81-40B9-847B-CA77F3083104}" xr6:coauthVersionLast="36" xr6:coauthVersionMax="47" xr10:uidLastSave="{00000000-0000-0000-0000-000000000000}"/>
  <bookViews>
    <workbookView xWindow="0" yWindow="0" windowWidth="23040" windowHeight="10380" xr2:uid="{4BEC9F2F-BA92-460E-B483-3A813122D3A0}"/>
  </bookViews>
  <sheets>
    <sheet name="Copertina" sheetId="2" r:id="rId1"/>
    <sheet name="ASL 6 M.CAMPIDANO" sheetId="1" r:id="rId2"/>
  </sheets>
  <definedNames>
    <definedName name="_xlnm._FilterDatabase" localSheetId="1" hidden="1">'ASL 6 M.CAMPIDANO'!$A$2:$G$3</definedName>
    <definedName name="_xlnm.Print_Area" localSheetId="1">'ASL 6 M.CAMPIDANO'!$A$1:$S$44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3" i="1" l="1"/>
  <c r="R43" i="1"/>
  <c r="P43" i="1"/>
  <c r="N43" i="1"/>
  <c r="L43" i="1"/>
  <c r="J43" i="1"/>
  <c r="I43" i="1"/>
  <c r="H43" i="1"/>
  <c r="E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43" i="1" l="1"/>
</calcChain>
</file>

<file path=xl/sharedStrings.xml><?xml version="1.0" encoding="utf-8"?>
<sst xmlns="http://schemas.openxmlformats.org/spreadsheetml/2006/main" count="147" uniqueCount="112">
  <si>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</si>
  <si>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</si>
  <si>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</si>
  <si>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</si>
  <si>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</si>
  <si>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</si>
  <si>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</si>
  <si>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</si>
  <si>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</si>
  <si>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</si>
  <si>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</si>
  <si>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</si>
  <si>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</si>
  <si>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</si>
  <si>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</si>
  <si>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pertinenze*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</si>
  <si>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</si>
  <si>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</si>
  <si>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</si>
  <si>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</si>
  <si>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</si>
  <si>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Aree esterne</t>
  </si>
  <si>
    <t>Aree interne</t>
  </si>
  <si>
    <t>P.O. Nostra Signora di Bonaria</t>
  </si>
  <si>
    <t>Via Roma</t>
  </si>
  <si>
    <t>San Gavino</t>
  </si>
  <si>
    <t>Poliambulatorio</t>
  </si>
  <si>
    <t>Via Nurazzeddu</t>
  </si>
  <si>
    <t>Centro Igiene Mentale</t>
  </si>
  <si>
    <t>Via Dante 15</t>
  </si>
  <si>
    <t>Guardia medica</t>
  </si>
  <si>
    <t>Via S. Lucia</t>
  </si>
  <si>
    <t>Consultorio</t>
  </si>
  <si>
    <t>Viale Triste 118</t>
  </si>
  <si>
    <t>Casa della Salute</t>
  </si>
  <si>
    <t>Via Cavalotti</t>
  </si>
  <si>
    <t>Arbus</t>
  </si>
  <si>
    <t>Guardia Medica</t>
  </si>
  <si>
    <t>Via Mentana</t>
  </si>
  <si>
    <t xml:space="preserve">Guardia Medica </t>
  </si>
  <si>
    <t>Via san Francesco</t>
  </si>
  <si>
    <t>Barumini</t>
  </si>
  <si>
    <t>Ambulatorio</t>
  </si>
  <si>
    <t>Via De Castro</t>
  </si>
  <si>
    <t>Collinas</t>
  </si>
  <si>
    <t>Via Municipio</t>
  </si>
  <si>
    <t>Furtei</t>
  </si>
  <si>
    <t xml:space="preserve">Centro Salute </t>
  </si>
  <si>
    <t>Via Mercato</t>
  </si>
  <si>
    <t>Gonnosfanadiga</t>
  </si>
  <si>
    <t>Via Mameli</t>
  </si>
  <si>
    <t>Poliambulatorio - CDS</t>
  </si>
  <si>
    <t>Via Montale</t>
  </si>
  <si>
    <t>Guspini</t>
  </si>
  <si>
    <t>Casa Famiglia</t>
  </si>
  <si>
    <t>Via Einaudi</t>
  </si>
  <si>
    <t>Casa della salute</t>
  </si>
  <si>
    <t>Via Lazio</t>
  </si>
  <si>
    <t>Lunamatrona</t>
  </si>
  <si>
    <t>Via Dante</t>
  </si>
  <si>
    <t>Pabillonis</t>
  </si>
  <si>
    <t>Via Cagliari</t>
  </si>
  <si>
    <t>Pauli Arbarei</t>
  </si>
  <si>
    <t>Centro Alcool</t>
  </si>
  <si>
    <t>Samassi</t>
  </si>
  <si>
    <t>Via Montelatici</t>
  </si>
  <si>
    <t>Sede Legale</t>
  </si>
  <si>
    <t>Via Ungaretti 9</t>
  </si>
  <si>
    <t>Sanluri</t>
  </si>
  <si>
    <t xml:space="preserve">Via Bologna </t>
  </si>
  <si>
    <t>Centri Salute Mentale</t>
  </si>
  <si>
    <t>Via Sassari</t>
  </si>
  <si>
    <t>Via Fontana Nuova</t>
  </si>
  <si>
    <t>Sardara</t>
  </si>
  <si>
    <t>Via Domu Acquas</t>
  </si>
  <si>
    <t>Segariu</t>
  </si>
  <si>
    <t xml:space="preserve">Poliambulatorio </t>
  </si>
  <si>
    <t>Via Europa</t>
  </si>
  <si>
    <t>Serramanna</t>
  </si>
  <si>
    <t>Via Garibaldi</t>
  </si>
  <si>
    <t>Serrenti</t>
  </si>
  <si>
    <t xml:space="preserve">Via Roma </t>
  </si>
  <si>
    <t>Siddi</t>
  </si>
  <si>
    <t>Via Roma 2</t>
  </si>
  <si>
    <t>Tuili</t>
  </si>
  <si>
    <t>Via Sardegna</t>
  </si>
  <si>
    <t>Ussaramanna</t>
  </si>
  <si>
    <t>Via G. Rossa</t>
  </si>
  <si>
    <t>Villacidro</t>
  </si>
  <si>
    <t>Via Marmilla</t>
  </si>
  <si>
    <t>Setzu</t>
  </si>
  <si>
    <t xml:space="preserve">Ambulatorio </t>
  </si>
  <si>
    <t>Via Don Minzoni</t>
  </si>
  <si>
    <t>Poliambulatorio/Guardia Medica</t>
  </si>
  <si>
    <t>Via Rinascita 2</t>
  </si>
  <si>
    <t>Villamar</t>
  </si>
  <si>
    <t>Via Sardegna 2</t>
  </si>
  <si>
    <t>Villanovaforru</t>
  </si>
  <si>
    <t>Via Serra</t>
  </si>
  <si>
    <t>Guardia Medica Turistica</t>
  </si>
  <si>
    <t>Via della Torre</t>
  </si>
  <si>
    <t>Torre dei Corsari - Arbus</t>
  </si>
  <si>
    <t xml:space="preserve">Casa protetta </t>
  </si>
  <si>
    <t>Via Lazio (Gruxi marmuri)</t>
  </si>
  <si>
    <t>Ex Guardia Medica</t>
  </si>
  <si>
    <t>P.zza IV Novembre</t>
  </si>
  <si>
    <t>TOTALI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</si>
  <si>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</si>
  <si>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>* Ai fini della determinazione della base d’asta, i mq del blocco operatorio non rientrano nel calcolo del canone €/mq/mese; la pulizia e sanificazione di tali aree rientra nelle attività di presidio sostitutivo .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</si>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</sst>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;[Red]#,##0.0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i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rgb="FFFF99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65" fontId="6" fillId="10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3" fillId="0" borderId="4" xfId="0" applyFont="1" applyBorder="1"/>
    <xf numFmtId="0" fontId="6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/>
    </xf>
    <xf numFmtId="164" fontId="12" fillId="0" borderId="2" xfId="1" applyFont="1" applyBorder="1" applyAlignment="1">
      <alignment horizontal="center" vertical="center"/>
    </xf>
    <xf numFmtId="164" fontId="12" fillId="0" borderId="3" xfId="1" applyFont="1" applyBorder="1" applyAlignment="1">
      <alignment horizontal="center" vertical="center"/>
    </xf>
    <xf numFmtId="0" fontId="8" fillId="9" borderId="1" xfId="2" applyFont="1" applyFill="1" applyBorder="1" applyAlignment="1">
      <alignment horizontal="center" vertical="center" wrapText="1"/>
    </xf>
    <xf numFmtId="165" fontId="6" fillId="10" borderId="1" xfId="3" applyNumberFormat="1" applyFont="1" applyFill="1" applyBorder="1" applyAlignment="1">
      <alignment horizontal="center" vertical="center" wrapText="1"/>
    </xf>
    <xf numFmtId="0" fontId="6" fillId="11" borderId="1" xfId="3" applyFont="1" applyFill="1" applyBorder="1" applyAlignment="1">
      <alignment horizontal="center" vertical="center" wrapText="1"/>
    </xf>
  </cellXfs>
  <cellStyles count="4">
    <cellStyle name="Migliaia" xfId="1" builtinId="3"/>
    <cellStyle name="Normal 2" xfId="3" xr:uid="{6FD8B801-860B-429A-822C-62AF8FE657F9}"/>
    <cellStyle name="Normale" xfId="0" builtinId="0"/>
    <cellStyle name="Normale 2" xfId="2" xr:uid="{19E7698A-4CAC-48E4-982B-9444AF738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FE9E1CC-301A-4722-A91B-CEEB7830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3077-B2BE-4D2A-9F28-C2CBA8DCDB28}">
  <dimension ref="A6:P36"/>
  <sheetViews>
    <sheetView tabSelected="1" view="pageBreakPreview" zoomScale="60" zoomScaleNormal="80" workbookViewId="0">
      <selection activeCell="C18" sqref="C18:P29"/>
    </sheetView>
  </sheetViews>
  <sheetFormatPr defaultColWidth="8.69921875" defaultRowHeight="13.8"/>
  <cols>
    <col min="1" max="16384" width="8.69921875" style="30"/>
  </cols>
  <sheetData>
    <row r="6" spans="1:13">
      <c r="I6" s="31"/>
    </row>
    <row r="12" spans="1:13">
      <c r="J12" s="32"/>
    </row>
    <row r="13" spans="1:13">
      <c r="I13" s="36" t="s">
        <v>109</v>
      </c>
      <c r="J13" s="36"/>
    </row>
    <row r="14" spans="1:13">
      <c r="A14" s="33"/>
      <c r="I14" s="36" t="s">
        <v>110</v>
      </c>
      <c r="J14" s="36"/>
    </row>
    <row r="15" spans="1:13">
      <c r="A15" s="33"/>
    </row>
    <row r="16" spans="1:13" ht="14.55" customHeight="1">
      <c r="D16" s="34"/>
      <c r="E16" s="34"/>
      <c r="M16" s="34"/>
    </row>
    <row r="17" spans="3:16" ht="14.55" customHeight="1"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3:16" ht="14.55" customHeight="1">
      <c r="C18" s="37" t="s">
        <v>111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3:16"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3:16"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3:16"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3:16"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3:16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3:16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3:16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3:16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3:16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3:16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3:16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3:16"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3:16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3:16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3:14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3:14"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3:14"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3:14"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C302-D757-49C9-A9B9-5F8F9054FA2D}">
  <sheetPr>
    <tabColor theme="9" tint="0.79998168889431442"/>
  </sheetPr>
  <dimension ref="A2:S45"/>
  <sheetViews>
    <sheetView showGridLines="0" view="pageBreakPreview" zoomScale="50" zoomScaleNormal="60" zoomScaleSheetLayoutView="50" workbookViewId="0">
      <selection activeCell="E1" sqref="E1"/>
    </sheetView>
  </sheetViews>
  <sheetFormatPr defaultColWidth="9" defaultRowHeight="18" customHeight="1"/>
  <cols>
    <col min="1" max="1" width="13.59765625" style="1" customWidth="1"/>
    <col min="2" max="2" width="28.09765625" style="1" bestFit="1" customWidth="1"/>
    <col min="3" max="3" width="24.69921875" style="1" customWidth="1"/>
    <col min="4" max="4" width="16.8984375" style="1" customWidth="1"/>
    <col min="5" max="5" width="15" style="1" customWidth="1"/>
    <col min="6" max="6" width="15.09765625" style="1" customWidth="1"/>
    <col min="7" max="7" width="14.19921875" style="1" customWidth="1"/>
    <col min="8" max="8" width="16.8984375" style="1" customWidth="1"/>
    <col min="9" max="9" width="17.09765625" style="1" customWidth="1"/>
    <col min="10" max="10" width="18.8984375" style="1" customWidth="1"/>
    <col min="11" max="11" width="22.5" style="1" customWidth="1"/>
    <col min="12" max="12" width="18.5" style="1" customWidth="1"/>
    <col min="13" max="13" width="18" style="1" customWidth="1"/>
    <col min="14" max="14" width="13.3984375" style="1" customWidth="1"/>
    <col min="15" max="15" width="15.5" style="1" customWidth="1"/>
    <col min="16" max="16" width="14.19921875" style="1" customWidth="1"/>
    <col min="17" max="17" width="16" style="1" customWidth="1"/>
    <col min="18" max="18" width="15.59765625" style="1" customWidth="1"/>
    <col min="19" max="19" width="12.09765625" style="1" customWidth="1"/>
    <col min="20" max="16384" width="9" style="1"/>
  </cols>
  <sheetData>
    <row r="2" spans="1:19" s="4" customFormat="1" ht="69.45" customHeight="1">
      <c r="A2" s="38" t="s">
        <v>0</v>
      </c>
      <c r="B2" s="38" t="s">
        <v>1</v>
      </c>
      <c r="C2" s="38" t="s">
        <v>2</v>
      </c>
      <c r="D2" s="38" t="s">
        <v>3</v>
      </c>
      <c r="E2" s="39" t="s">
        <v>4</v>
      </c>
      <c r="F2" s="39"/>
      <c r="G2" s="39"/>
      <c r="H2" s="13" t="s">
        <v>5</v>
      </c>
      <c r="I2" s="2" t="s">
        <v>6</v>
      </c>
      <c r="J2" s="40" t="s">
        <v>7</v>
      </c>
      <c r="K2" s="40"/>
      <c r="L2" s="3" t="s">
        <v>8</v>
      </c>
      <c r="M2" s="45" t="s">
        <v>9</v>
      </c>
      <c r="N2" s="46" t="s">
        <v>10</v>
      </c>
      <c r="O2" s="46"/>
      <c r="P2" s="47" t="s">
        <v>11</v>
      </c>
      <c r="Q2" s="47" t="s">
        <v>12</v>
      </c>
      <c r="R2" s="47" t="s">
        <v>13</v>
      </c>
      <c r="S2" s="47" t="s">
        <v>14</v>
      </c>
    </row>
    <row r="3" spans="1:19" s="9" customFormat="1" ht="120.75" customHeight="1">
      <c r="A3" s="38"/>
      <c r="B3" s="38"/>
      <c r="C3" s="38"/>
      <c r="D3" s="38"/>
      <c r="E3" s="14" t="s">
        <v>15</v>
      </c>
      <c r="F3" s="14" t="s">
        <v>16</v>
      </c>
      <c r="G3" s="15" t="s">
        <v>17</v>
      </c>
      <c r="H3" s="16" t="s">
        <v>18</v>
      </c>
      <c r="I3" s="5" t="s">
        <v>19</v>
      </c>
      <c r="J3" s="6" t="s">
        <v>20</v>
      </c>
      <c r="K3" s="6" t="s">
        <v>107</v>
      </c>
      <c r="L3" s="7" t="s">
        <v>19</v>
      </c>
      <c r="M3" s="45"/>
      <c r="N3" s="8" t="s">
        <v>21</v>
      </c>
      <c r="O3" s="8" t="s">
        <v>22</v>
      </c>
      <c r="P3" s="47"/>
      <c r="Q3" s="47"/>
      <c r="R3" s="47"/>
      <c r="S3" s="47"/>
    </row>
    <row r="4" spans="1:19" ht="30" customHeight="1">
      <c r="A4" s="12"/>
      <c r="B4" s="17" t="s">
        <v>23</v>
      </c>
      <c r="C4" s="17" t="s">
        <v>24</v>
      </c>
      <c r="D4" s="17" t="s">
        <v>25</v>
      </c>
      <c r="E4" s="20">
        <v>620.79</v>
      </c>
      <c r="F4" s="21">
        <v>1495.1599999999999</v>
      </c>
      <c r="G4" s="20">
        <v>590.30999999999995</v>
      </c>
      <c r="H4" s="21">
        <v>3508.8300000000004</v>
      </c>
      <c r="I4" s="21">
        <v>3300.85</v>
      </c>
      <c r="J4" s="21">
        <v>2939.6</v>
      </c>
      <c r="K4" s="20"/>
      <c r="L4" s="21">
        <v>9392</v>
      </c>
      <c r="M4" s="21">
        <f>SUM(E4:L4)</f>
        <v>21847.54</v>
      </c>
      <c r="N4" s="20"/>
      <c r="O4" s="21">
        <v>3200</v>
      </c>
      <c r="P4" s="21">
        <v>3611</v>
      </c>
      <c r="Q4" s="21"/>
      <c r="R4" s="21"/>
      <c r="S4" s="22">
        <v>16</v>
      </c>
    </row>
    <row r="5" spans="1:19" ht="30" customHeight="1">
      <c r="A5" s="10"/>
      <c r="B5" s="18" t="s">
        <v>26</v>
      </c>
      <c r="C5" s="18" t="s">
        <v>27</v>
      </c>
      <c r="D5" s="18" t="s">
        <v>25</v>
      </c>
      <c r="E5" s="23"/>
      <c r="F5" s="24"/>
      <c r="G5" s="23"/>
      <c r="H5" s="24">
        <v>325.27999999999997</v>
      </c>
      <c r="I5" s="24"/>
      <c r="J5" s="24">
        <v>300.77</v>
      </c>
      <c r="K5" s="23"/>
      <c r="L5" s="24">
        <v>75</v>
      </c>
      <c r="M5" s="24">
        <f t="shared" ref="M5:M42" si="0">SUM(E5:L5)</f>
        <v>701.05</v>
      </c>
      <c r="N5" s="23"/>
      <c r="O5" s="23"/>
      <c r="P5" s="24">
        <v>135</v>
      </c>
      <c r="Q5" s="24"/>
      <c r="R5" s="24"/>
      <c r="S5" s="25"/>
    </row>
    <row r="6" spans="1:19" ht="30" customHeight="1">
      <c r="A6" s="10"/>
      <c r="B6" s="18" t="s">
        <v>28</v>
      </c>
      <c r="C6" s="18" t="s">
        <v>29</v>
      </c>
      <c r="D6" s="18" t="s">
        <v>25</v>
      </c>
      <c r="E6" s="23"/>
      <c r="F6" s="24"/>
      <c r="G6" s="23"/>
      <c r="H6" s="24"/>
      <c r="I6" s="24">
        <v>414.02</v>
      </c>
      <c r="J6" s="24"/>
      <c r="K6" s="23"/>
      <c r="L6" s="24">
        <v>270</v>
      </c>
      <c r="M6" s="24">
        <f t="shared" si="0"/>
        <v>684.02</v>
      </c>
      <c r="N6" s="23"/>
      <c r="O6" s="23"/>
      <c r="P6" s="24">
        <v>1905</v>
      </c>
      <c r="Q6" s="24"/>
      <c r="R6" s="24"/>
      <c r="S6" s="25">
        <v>45</v>
      </c>
    </row>
    <row r="7" spans="1:19" ht="30" customHeight="1">
      <c r="A7" s="10"/>
      <c r="B7" s="18" t="s">
        <v>30</v>
      </c>
      <c r="C7" s="18" t="s">
        <v>31</v>
      </c>
      <c r="D7" s="18" t="s">
        <v>25</v>
      </c>
      <c r="E7" s="23"/>
      <c r="F7" s="24"/>
      <c r="G7" s="23"/>
      <c r="H7" s="24"/>
      <c r="I7" s="24">
        <v>86.68</v>
      </c>
      <c r="J7" s="24"/>
      <c r="K7" s="23"/>
      <c r="L7" s="24">
        <v>70</v>
      </c>
      <c r="M7" s="24">
        <f t="shared" si="0"/>
        <v>156.68</v>
      </c>
      <c r="N7" s="23"/>
      <c r="O7" s="23"/>
      <c r="P7" s="24">
        <v>100</v>
      </c>
      <c r="Q7" s="24"/>
      <c r="R7" s="24">
        <v>3</v>
      </c>
      <c r="S7" s="25">
        <v>3</v>
      </c>
    </row>
    <row r="8" spans="1:19" ht="30" customHeight="1">
      <c r="A8" s="10"/>
      <c r="B8" s="18" t="s">
        <v>32</v>
      </c>
      <c r="C8" s="18" t="s">
        <v>33</v>
      </c>
      <c r="D8" s="18" t="s">
        <v>25</v>
      </c>
      <c r="E8" s="23"/>
      <c r="F8" s="24"/>
      <c r="G8" s="23"/>
      <c r="H8" s="24"/>
      <c r="I8" s="24">
        <v>476.17</v>
      </c>
      <c r="J8" s="24"/>
      <c r="K8" s="23"/>
      <c r="L8" s="24">
        <v>480</v>
      </c>
      <c r="M8" s="24">
        <f t="shared" si="0"/>
        <v>956.17000000000007</v>
      </c>
      <c r="N8" s="23"/>
      <c r="O8" s="23"/>
      <c r="P8" s="24">
        <v>865</v>
      </c>
      <c r="Q8" s="24"/>
      <c r="R8" s="24"/>
      <c r="S8" s="25">
        <v>1</v>
      </c>
    </row>
    <row r="9" spans="1:19" ht="30" customHeight="1">
      <c r="A9" s="10"/>
      <c r="B9" s="18" t="s">
        <v>34</v>
      </c>
      <c r="C9" s="18" t="s">
        <v>35</v>
      </c>
      <c r="D9" s="18" t="s">
        <v>36</v>
      </c>
      <c r="E9" s="23"/>
      <c r="F9" s="24"/>
      <c r="G9" s="23"/>
      <c r="H9" s="24"/>
      <c r="I9" s="24">
        <v>641.6</v>
      </c>
      <c r="J9" s="24">
        <v>233.84</v>
      </c>
      <c r="K9" s="23"/>
      <c r="L9" s="24">
        <v>340</v>
      </c>
      <c r="M9" s="24">
        <f t="shared" si="0"/>
        <v>1215.44</v>
      </c>
      <c r="N9" s="23"/>
      <c r="O9" s="23"/>
      <c r="P9" s="24">
        <v>295</v>
      </c>
      <c r="Q9" s="24"/>
      <c r="R9" s="24">
        <v>5</v>
      </c>
      <c r="S9" s="25">
        <v>1</v>
      </c>
    </row>
    <row r="10" spans="1:19" ht="30" customHeight="1">
      <c r="A10" s="10"/>
      <c r="B10" s="18" t="s">
        <v>37</v>
      </c>
      <c r="C10" s="18" t="s">
        <v>38</v>
      </c>
      <c r="D10" s="18" t="s">
        <v>36</v>
      </c>
      <c r="E10" s="23"/>
      <c r="F10" s="24"/>
      <c r="G10" s="23"/>
      <c r="H10" s="24"/>
      <c r="I10" s="24">
        <v>98.42</v>
      </c>
      <c r="J10" s="24"/>
      <c r="K10" s="23"/>
      <c r="L10" s="24">
        <v>80</v>
      </c>
      <c r="M10" s="24">
        <f t="shared" si="0"/>
        <v>178.42000000000002</v>
      </c>
      <c r="N10" s="23"/>
      <c r="O10" s="23"/>
      <c r="P10" s="24">
        <v>140</v>
      </c>
      <c r="Q10" s="24"/>
      <c r="R10" s="24"/>
      <c r="S10" s="25"/>
    </row>
    <row r="11" spans="1:19" ht="30" customHeight="1">
      <c r="A11" s="10"/>
      <c r="B11" s="18" t="s">
        <v>39</v>
      </c>
      <c r="C11" s="18" t="s">
        <v>40</v>
      </c>
      <c r="D11" s="18" t="s">
        <v>41</v>
      </c>
      <c r="E11" s="23"/>
      <c r="F11" s="24"/>
      <c r="G11" s="23"/>
      <c r="H11" s="24"/>
      <c r="I11" s="24">
        <v>58.17</v>
      </c>
      <c r="J11" s="24"/>
      <c r="K11" s="23"/>
      <c r="L11" s="24">
        <v>65</v>
      </c>
      <c r="M11" s="24">
        <f t="shared" si="0"/>
        <v>123.17</v>
      </c>
      <c r="N11" s="23"/>
      <c r="O11" s="23"/>
      <c r="P11" s="24">
        <v>100</v>
      </c>
      <c r="Q11" s="24"/>
      <c r="R11" s="24"/>
      <c r="S11" s="25">
        <v>5</v>
      </c>
    </row>
    <row r="12" spans="1:19" ht="30" customHeight="1">
      <c r="A12" s="10"/>
      <c r="B12" s="18" t="s">
        <v>42</v>
      </c>
      <c r="C12" s="18" t="s">
        <v>43</v>
      </c>
      <c r="D12" s="18" t="s">
        <v>44</v>
      </c>
      <c r="E12" s="23"/>
      <c r="F12" s="24"/>
      <c r="G12" s="23"/>
      <c r="H12" s="24"/>
      <c r="I12" s="24">
        <v>61.23</v>
      </c>
      <c r="J12" s="24"/>
      <c r="K12" s="23"/>
      <c r="L12" s="24"/>
      <c r="M12" s="24">
        <f t="shared" si="0"/>
        <v>61.23</v>
      </c>
      <c r="N12" s="23"/>
      <c r="O12" s="23"/>
      <c r="P12" s="24"/>
      <c r="Q12" s="24"/>
      <c r="R12" s="24"/>
      <c r="S12" s="25"/>
    </row>
    <row r="13" spans="1:19" ht="30" customHeight="1">
      <c r="A13" s="10"/>
      <c r="B13" s="18" t="s">
        <v>42</v>
      </c>
      <c r="C13" s="18" t="s">
        <v>45</v>
      </c>
      <c r="D13" s="18" t="s">
        <v>46</v>
      </c>
      <c r="E13" s="23"/>
      <c r="F13" s="24"/>
      <c r="G13" s="23"/>
      <c r="H13" s="24"/>
      <c r="I13" s="24">
        <v>40.76</v>
      </c>
      <c r="J13" s="24"/>
      <c r="K13" s="23"/>
      <c r="L13" s="24"/>
      <c r="M13" s="24">
        <f t="shared" si="0"/>
        <v>40.76</v>
      </c>
      <c r="N13" s="23"/>
      <c r="O13" s="23"/>
      <c r="P13" s="24"/>
      <c r="Q13" s="24"/>
      <c r="R13" s="24"/>
      <c r="S13" s="25"/>
    </row>
    <row r="14" spans="1:19" ht="30" customHeight="1">
      <c r="A14" s="10"/>
      <c r="B14" s="18" t="s">
        <v>47</v>
      </c>
      <c r="C14" s="18" t="s">
        <v>48</v>
      </c>
      <c r="D14" s="18" t="s">
        <v>49</v>
      </c>
      <c r="E14" s="23"/>
      <c r="F14" s="24"/>
      <c r="G14" s="23"/>
      <c r="H14" s="24"/>
      <c r="I14" s="24">
        <v>187.25</v>
      </c>
      <c r="J14" s="24"/>
      <c r="K14" s="23"/>
      <c r="L14" s="24">
        <v>45</v>
      </c>
      <c r="M14" s="24">
        <f t="shared" si="0"/>
        <v>232.25</v>
      </c>
      <c r="N14" s="23"/>
      <c r="O14" s="23"/>
      <c r="P14" s="24">
        <v>130</v>
      </c>
      <c r="Q14" s="24"/>
      <c r="R14" s="24"/>
      <c r="S14" s="25"/>
    </row>
    <row r="15" spans="1:19" ht="30" customHeight="1">
      <c r="A15" s="10"/>
      <c r="B15" s="18" t="s">
        <v>39</v>
      </c>
      <c r="C15" s="18" t="s">
        <v>50</v>
      </c>
      <c r="D15" s="18" t="s">
        <v>49</v>
      </c>
      <c r="E15" s="23"/>
      <c r="F15" s="24"/>
      <c r="G15" s="23"/>
      <c r="H15" s="24"/>
      <c r="I15" s="24">
        <v>115.26</v>
      </c>
      <c r="J15" s="24"/>
      <c r="K15" s="23"/>
      <c r="L15" s="24"/>
      <c r="M15" s="24">
        <f t="shared" si="0"/>
        <v>115.26</v>
      </c>
      <c r="N15" s="23"/>
      <c r="O15" s="23"/>
      <c r="P15" s="24"/>
      <c r="Q15" s="24"/>
      <c r="R15" s="24"/>
      <c r="S15" s="25">
        <v>2</v>
      </c>
    </row>
    <row r="16" spans="1:19" ht="30" customHeight="1">
      <c r="A16" s="10"/>
      <c r="B16" s="18" t="s">
        <v>51</v>
      </c>
      <c r="C16" s="18" t="s">
        <v>52</v>
      </c>
      <c r="D16" s="18" t="s">
        <v>53</v>
      </c>
      <c r="E16" s="23"/>
      <c r="F16" s="24"/>
      <c r="G16" s="23"/>
      <c r="H16" s="24">
        <v>1398.57</v>
      </c>
      <c r="I16" s="24">
        <v>30.69</v>
      </c>
      <c r="J16" s="24">
        <v>1789.35</v>
      </c>
      <c r="K16" s="23"/>
      <c r="L16" s="24">
        <v>6740</v>
      </c>
      <c r="M16" s="24">
        <f t="shared" si="0"/>
        <v>9958.61</v>
      </c>
      <c r="N16" s="23"/>
      <c r="O16" s="23"/>
      <c r="P16" s="24">
        <v>3150</v>
      </c>
      <c r="Q16" s="24"/>
      <c r="R16" s="24"/>
      <c r="S16" s="25">
        <v>11</v>
      </c>
    </row>
    <row r="17" spans="1:19" ht="30" customHeight="1">
      <c r="A17" s="10"/>
      <c r="B17" s="18" t="s">
        <v>54</v>
      </c>
      <c r="C17" s="18" t="s">
        <v>55</v>
      </c>
      <c r="D17" s="18" t="s">
        <v>53</v>
      </c>
      <c r="E17" s="23"/>
      <c r="F17" s="24"/>
      <c r="G17" s="23"/>
      <c r="H17" s="24"/>
      <c r="I17" s="24"/>
      <c r="J17" s="24">
        <v>448.32</v>
      </c>
      <c r="K17" s="23"/>
      <c r="L17" s="24">
        <v>70</v>
      </c>
      <c r="M17" s="24">
        <f t="shared" si="0"/>
        <v>518.31999999999994</v>
      </c>
      <c r="N17" s="23"/>
      <c r="O17" s="23"/>
      <c r="P17" s="24">
        <v>720</v>
      </c>
      <c r="Q17" s="24"/>
      <c r="R17" s="24"/>
      <c r="S17" s="25">
        <v>5</v>
      </c>
    </row>
    <row r="18" spans="1:19" ht="30" customHeight="1">
      <c r="A18" s="10"/>
      <c r="B18" s="18" t="s">
        <v>56</v>
      </c>
      <c r="C18" s="18" t="s">
        <v>57</v>
      </c>
      <c r="D18" s="18" t="s">
        <v>58</v>
      </c>
      <c r="E18" s="23"/>
      <c r="F18" s="24"/>
      <c r="G18" s="23"/>
      <c r="H18" s="24"/>
      <c r="I18" s="24">
        <v>419.37</v>
      </c>
      <c r="J18" s="24"/>
      <c r="K18" s="23"/>
      <c r="L18" s="24">
        <v>250</v>
      </c>
      <c r="M18" s="24">
        <f t="shared" si="0"/>
        <v>669.37</v>
      </c>
      <c r="N18" s="23"/>
      <c r="O18" s="23"/>
      <c r="P18" s="24">
        <v>495</v>
      </c>
      <c r="Q18" s="24"/>
      <c r="R18" s="24">
        <v>40</v>
      </c>
      <c r="S18" s="25">
        <v>5</v>
      </c>
    </row>
    <row r="19" spans="1:19" ht="30" customHeight="1">
      <c r="A19" s="10"/>
      <c r="B19" s="18" t="s">
        <v>37</v>
      </c>
      <c r="C19" s="18" t="s">
        <v>59</v>
      </c>
      <c r="D19" s="18" t="s">
        <v>60</v>
      </c>
      <c r="E19" s="23"/>
      <c r="F19" s="24"/>
      <c r="G19" s="23"/>
      <c r="H19" s="24"/>
      <c r="I19" s="24">
        <v>68.22</v>
      </c>
      <c r="J19" s="24"/>
      <c r="K19" s="23"/>
      <c r="L19" s="24"/>
      <c r="M19" s="24">
        <f t="shared" si="0"/>
        <v>68.22</v>
      </c>
      <c r="N19" s="23"/>
      <c r="O19" s="23"/>
      <c r="P19" s="23"/>
      <c r="Q19" s="24"/>
      <c r="R19" s="24"/>
      <c r="S19" s="25"/>
    </row>
    <row r="20" spans="1:19" ht="30" customHeight="1">
      <c r="A20" s="10"/>
      <c r="B20" s="18" t="s">
        <v>42</v>
      </c>
      <c r="C20" s="18" t="s">
        <v>61</v>
      </c>
      <c r="D20" s="18" t="s">
        <v>62</v>
      </c>
      <c r="E20" s="23"/>
      <c r="F20" s="24"/>
      <c r="G20" s="23"/>
      <c r="H20" s="24"/>
      <c r="I20" s="24">
        <v>51.74</v>
      </c>
      <c r="J20" s="24"/>
      <c r="K20" s="23"/>
      <c r="L20" s="24">
        <v>35</v>
      </c>
      <c r="M20" s="24">
        <f t="shared" si="0"/>
        <v>86.740000000000009</v>
      </c>
      <c r="N20" s="23"/>
      <c r="O20" s="23"/>
      <c r="P20" s="24">
        <v>50</v>
      </c>
      <c r="Q20" s="24"/>
      <c r="R20" s="24"/>
      <c r="S20" s="25">
        <v>2</v>
      </c>
    </row>
    <row r="21" spans="1:19" ht="30" customHeight="1">
      <c r="A21" s="10"/>
      <c r="B21" s="18" t="s">
        <v>63</v>
      </c>
      <c r="C21" s="18" t="s">
        <v>45</v>
      </c>
      <c r="D21" s="18" t="s">
        <v>64</v>
      </c>
      <c r="E21" s="23"/>
      <c r="F21" s="24"/>
      <c r="G21" s="23"/>
      <c r="H21" s="24"/>
      <c r="I21" s="24">
        <v>71.63</v>
      </c>
      <c r="J21" s="24"/>
      <c r="K21" s="23"/>
      <c r="L21" s="24">
        <v>20</v>
      </c>
      <c r="M21" s="24">
        <f t="shared" si="0"/>
        <v>91.63</v>
      </c>
      <c r="N21" s="23"/>
      <c r="O21" s="23"/>
      <c r="P21" s="24">
        <v>10</v>
      </c>
      <c r="Q21" s="24"/>
      <c r="R21" s="24"/>
      <c r="S21" s="25"/>
    </row>
    <row r="22" spans="1:19" ht="30" customHeight="1">
      <c r="A22" s="10"/>
      <c r="B22" s="18" t="s">
        <v>39</v>
      </c>
      <c r="C22" s="18" t="s">
        <v>65</v>
      </c>
      <c r="D22" s="18" t="s">
        <v>64</v>
      </c>
      <c r="E22" s="23"/>
      <c r="F22" s="24"/>
      <c r="G22" s="23"/>
      <c r="H22" s="24"/>
      <c r="I22" s="24">
        <v>113.29</v>
      </c>
      <c r="J22" s="24"/>
      <c r="K22" s="23"/>
      <c r="L22" s="24">
        <v>120</v>
      </c>
      <c r="M22" s="24">
        <f t="shared" si="0"/>
        <v>233.29000000000002</v>
      </c>
      <c r="N22" s="23"/>
      <c r="O22" s="23"/>
      <c r="P22" s="24">
        <v>530</v>
      </c>
      <c r="Q22" s="24"/>
      <c r="R22" s="24"/>
      <c r="S22" s="25">
        <v>10</v>
      </c>
    </row>
    <row r="23" spans="1:19" ht="30" customHeight="1">
      <c r="A23" s="10"/>
      <c r="B23" s="18" t="s">
        <v>66</v>
      </c>
      <c r="C23" s="18" t="s">
        <v>67</v>
      </c>
      <c r="D23" s="18" t="s">
        <v>68</v>
      </c>
      <c r="E23" s="23"/>
      <c r="F23" s="24"/>
      <c r="G23" s="23"/>
      <c r="H23" s="24"/>
      <c r="I23" s="24"/>
      <c r="J23" s="24">
        <v>2054.29</v>
      </c>
      <c r="K23" s="23"/>
      <c r="L23" s="24">
        <v>540</v>
      </c>
      <c r="M23" s="24">
        <f t="shared" si="0"/>
        <v>2594.29</v>
      </c>
      <c r="N23" s="23"/>
      <c r="O23" s="23"/>
      <c r="P23" s="24">
        <v>1500</v>
      </c>
      <c r="Q23" s="24"/>
      <c r="R23" s="24">
        <v>20</v>
      </c>
      <c r="S23" s="25">
        <v>3</v>
      </c>
    </row>
    <row r="24" spans="1:19" ht="30" customHeight="1">
      <c r="A24" s="10"/>
      <c r="B24" s="18" t="s">
        <v>26</v>
      </c>
      <c r="C24" s="18" t="s">
        <v>69</v>
      </c>
      <c r="D24" s="18" t="s">
        <v>68</v>
      </c>
      <c r="E24" s="23"/>
      <c r="F24" s="24"/>
      <c r="G24" s="23"/>
      <c r="H24" s="24">
        <v>1598</v>
      </c>
      <c r="I24" s="24">
        <v>186.97</v>
      </c>
      <c r="J24" s="24">
        <v>4139.82</v>
      </c>
      <c r="K24" s="23"/>
      <c r="L24" s="24">
        <v>5050</v>
      </c>
      <c r="M24" s="24">
        <f t="shared" si="0"/>
        <v>10974.79</v>
      </c>
      <c r="N24" s="23"/>
      <c r="O24" s="23"/>
      <c r="P24" s="24">
        <v>3600</v>
      </c>
      <c r="Q24" s="24"/>
      <c r="R24" s="24">
        <v>35</v>
      </c>
      <c r="S24" s="25">
        <v>6</v>
      </c>
    </row>
    <row r="25" spans="1:19" ht="30" customHeight="1">
      <c r="A25" s="10"/>
      <c r="B25" s="18" t="s">
        <v>70</v>
      </c>
      <c r="C25" s="18" t="s">
        <v>71</v>
      </c>
      <c r="D25" s="18" t="s">
        <v>68</v>
      </c>
      <c r="E25" s="23"/>
      <c r="F25" s="24"/>
      <c r="G25" s="23"/>
      <c r="H25" s="24"/>
      <c r="I25" s="24"/>
      <c r="J25" s="24">
        <v>1123.97</v>
      </c>
      <c r="K25" s="23"/>
      <c r="L25" s="24">
        <v>500</v>
      </c>
      <c r="M25" s="24">
        <f t="shared" si="0"/>
        <v>1623.97</v>
      </c>
      <c r="N25" s="23"/>
      <c r="O25" s="23"/>
      <c r="P25" s="23"/>
      <c r="Q25" s="24"/>
      <c r="R25" s="24"/>
      <c r="S25" s="25"/>
    </row>
    <row r="26" spans="1:19" ht="30" customHeight="1">
      <c r="A26" s="10"/>
      <c r="B26" s="18" t="s">
        <v>37</v>
      </c>
      <c r="C26" s="18" t="s">
        <v>72</v>
      </c>
      <c r="D26" s="18" t="s">
        <v>73</v>
      </c>
      <c r="E26" s="23"/>
      <c r="F26" s="24"/>
      <c r="G26" s="23"/>
      <c r="H26" s="24"/>
      <c r="I26" s="24">
        <v>111.03</v>
      </c>
      <c r="J26" s="24"/>
      <c r="K26" s="23"/>
      <c r="L26" s="24">
        <v>60</v>
      </c>
      <c r="M26" s="24">
        <f t="shared" si="0"/>
        <v>171.03</v>
      </c>
      <c r="N26" s="23"/>
      <c r="O26" s="23"/>
      <c r="P26" s="24">
        <v>40</v>
      </c>
      <c r="Q26" s="24"/>
      <c r="R26" s="24">
        <v>6</v>
      </c>
      <c r="S26" s="25">
        <v>3</v>
      </c>
    </row>
    <row r="27" spans="1:19" ht="30" customHeight="1">
      <c r="A27" s="10"/>
      <c r="B27" s="18" t="s">
        <v>39</v>
      </c>
      <c r="C27" s="18" t="s">
        <v>74</v>
      </c>
      <c r="D27" s="18" t="s">
        <v>75</v>
      </c>
      <c r="E27" s="23"/>
      <c r="F27" s="24"/>
      <c r="G27" s="23"/>
      <c r="H27" s="24"/>
      <c r="I27" s="24">
        <v>66.83</v>
      </c>
      <c r="J27" s="24"/>
      <c r="K27" s="23"/>
      <c r="L27" s="24">
        <v>60</v>
      </c>
      <c r="M27" s="24">
        <f t="shared" si="0"/>
        <v>126.83</v>
      </c>
      <c r="N27" s="23"/>
      <c r="O27" s="23"/>
      <c r="P27" s="24">
        <v>105</v>
      </c>
      <c r="Q27" s="24"/>
      <c r="R27" s="24"/>
      <c r="S27" s="25"/>
    </row>
    <row r="28" spans="1:19" ht="30" customHeight="1">
      <c r="A28" s="10"/>
      <c r="B28" s="18" t="s">
        <v>76</v>
      </c>
      <c r="C28" s="18" t="s">
        <v>77</v>
      </c>
      <c r="D28" s="18" t="s">
        <v>78</v>
      </c>
      <c r="E28" s="23"/>
      <c r="F28" s="24">
        <v>333.31</v>
      </c>
      <c r="G28" s="23"/>
      <c r="H28" s="24">
        <v>697.34</v>
      </c>
      <c r="I28" s="24"/>
      <c r="J28" s="24">
        <v>489.57</v>
      </c>
      <c r="K28" s="23"/>
      <c r="L28" s="24">
        <v>2300</v>
      </c>
      <c r="M28" s="24">
        <f t="shared" si="0"/>
        <v>3820.2200000000003</v>
      </c>
      <c r="N28" s="23"/>
      <c r="O28" s="23"/>
      <c r="P28" s="24">
        <v>1110</v>
      </c>
      <c r="Q28" s="24"/>
      <c r="R28" s="24"/>
      <c r="S28" s="25">
        <v>15</v>
      </c>
    </row>
    <row r="29" spans="1:19" ht="30" customHeight="1">
      <c r="A29" s="10"/>
      <c r="B29" s="18" t="s">
        <v>39</v>
      </c>
      <c r="C29" s="18" t="s">
        <v>79</v>
      </c>
      <c r="D29" s="18" t="s">
        <v>80</v>
      </c>
      <c r="E29" s="23"/>
      <c r="F29" s="24"/>
      <c r="G29" s="23"/>
      <c r="H29" s="24"/>
      <c r="I29" s="24">
        <v>105.69</v>
      </c>
      <c r="J29" s="24"/>
      <c r="K29" s="23"/>
      <c r="L29" s="24">
        <v>65</v>
      </c>
      <c r="M29" s="24">
        <f t="shared" si="0"/>
        <v>170.69</v>
      </c>
      <c r="N29" s="23"/>
      <c r="O29" s="23"/>
      <c r="P29" s="23"/>
      <c r="Q29" s="24"/>
      <c r="R29" s="24"/>
      <c r="S29" s="25"/>
    </row>
    <row r="30" spans="1:19" ht="30" customHeight="1">
      <c r="A30" s="10"/>
      <c r="B30" s="18" t="s">
        <v>42</v>
      </c>
      <c r="C30" s="18" t="s">
        <v>81</v>
      </c>
      <c r="D30" s="18" t="s">
        <v>82</v>
      </c>
      <c r="E30" s="23"/>
      <c r="F30" s="24"/>
      <c r="G30" s="23"/>
      <c r="H30" s="24"/>
      <c r="I30" s="24">
        <v>63.07</v>
      </c>
      <c r="J30" s="24"/>
      <c r="K30" s="23"/>
      <c r="L30" s="24">
        <v>120</v>
      </c>
      <c r="M30" s="24">
        <f t="shared" si="0"/>
        <v>183.07</v>
      </c>
      <c r="N30" s="23"/>
      <c r="O30" s="23"/>
      <c r="P30" s="24">
        <v>140</v>
      </c>
      <c r="Q30" s="24"/>
      <c r="R30" s="24"/>
      <c r="S30" s="25">
        <v>1</v>
      </c>
    </row>
    <row r="31" spans="1:19" ht="30" customHeight="1">
      <c r="A31" s="10"/>
      <c r="B31" s="18" t="s">
        <v>39</v>
      </c>
      <c r="C31" s="18" t="s">
        <v>83</v>
      </c>
      <c r="D31" s="18" t="s">
        <v>84</v>
      </c>
      <c r="E31" s="23"/>
      <c r="F31" s="24"/>
      <c r="G31" s="23"/>
      <c r="H31" s="24"/>
      <c r="I31" s="24">
        <v>144.02000000000001</v>
      </c>
      <c r="J31" s="24"/>
      <c r="K31" s="23"/>
      <c r="L31" s="24">
        <v>550</v>
      </c>
      <c r="M31" s="24">
        <f t="shared" si="0"/>
        <v>694.02</v>
      </c>
      <c r="N31" s="23"/>
      <c r="O31" s="23"/>
      <c r="P31" s="24">
        <v>785</v>
      </c>
      <c r="Q31" s="24"/>
      <c r="R31" s="24"/>
      <c r="S31" s="25">
        <v>3</v>
      </c>
    </row>
    <row r="32" spans="1:19" ht="30" customHeight="1">
      <c r="A32" s="10"/>
      <c r="B32" s="18" t="s">
        <v>42</v>
      </c>
      <c r="C32" s="18" t="s">
        <v>85</v>
      </c>
      <c r="D32" s="18" t="s">
        <v>86</v>
      </c>
      <c r="E32" s="23"/>
      <c r="F32" s="24"/>
      <c r="G32" s="23"/>
      <c r="H32" s="24"/>
      <c r="I32" s="24">
        <v>90.48</v>
      </c>
      <c r="J32" s="24"/>
      <c r="K32" s="23"/>
      <c r="L32" s="24">
        <v>25</v>
      </c>
      <c r="M32" s="24">
        <f t="shared" si="0"/>
        <v>115.48</v>
      </c>
      <c r="N32" s="23"/>
      <c r="O32" s="23"/>
      <c r="P32" s="24">
        <v>130</v>
      </c>
      <c r="Q32" s="24"/>
      <c r="R32" s="24"/>
      <c r="S32" s="25">
        <v>1</v>
      </c>
    </row>
    <row r="33" spans="1:19" ht="30" customHeight="1">
      <c r="A33" s="10"/>
      <c r="B33" s="18" t="s">
        <v>26</v>
      </c>
      <c r="C33" s="18" t="s">
        <v>87</v>
      </c>
      <c r="D33" s="18" t="s">
        <v>88</v>
      </c>
      <c r="E33" s="23"/>
      <c r="F33" s="24"/>
      <c r="G33" s="23"/>
      <c r="H33" s="24">
        <v>1033.53</v>
      </c>
      <c r="I33" s="24">
        <v>53.47</v>
      </c>
      <c r="J33" s="24">
        <v>941.61</v>
      </c>
      <c r="K33" s="23"/>
      <c r="L33" s="24">
        <v>2500</v>
      </c>
      <c r="M33" s="24">
        <f t="shared" si="0"/>
        <v>4528.6100000000006</v>
      </c>
      <c r="N33" s="23"/>
      <c r="O33" s="23"/>
      <c r="P33" s="24">
        <v>1305</v>
      </c>
      <c r="Q33" s="24"/>
      <c r="R33" s="24">
        <v>20</v>
      </c>
      <c r="S33" s="25">
        <v>14</v>
      </c>
    </row>
    <row r="34" spans="1:19" ht="30" customHeight="1">
      <c r="A34" s="10"/>
      <c r="B34" s="18" t="s">
        <v>42</v>
      </c>
      <c r="C34" s="18" t="s">
        <v>89</v>
      </c>
      <c r="D34" s="18" t="s">
        <v>90</v>
      </c>
      <c r="E34" s="23"/>
      <c r="F34" s="24"/>
      <c r="G34" s="23"/>
      <c r="H34" s="24"/>
      <c r="I34" s="24">
        <v>18.739999999999998</v>
      </c>
      <c r="J34" s="24">
        <v>24.52</v>
      </c>
      <c r="K34" s="23"/>
      <c r="L34" s="24"/>
      <c r="M34" s="24">
        <f t="shared" si="0"/>
        <v>43.26</v>
      </c>
      <c r="N34" s="23"/>
      <c r="O34" s="23"/>
      <c r="P34" s="24">
        <v>110</v>
      </c>
      <c r="Q34" s="24"/>
      <c r="R34" s="24"/>
      <c r="S34" s="25">
        <v>5</v>
      </c>
    </row>
    <row r="35" spans="1:19" ht="30" customHeight="1">
      <c r="A35" s="10"/>
      <c r="B35" s="18" t="s">
        <v>91</v>
      </c>
      <c r="C35" s="18" t="s">
        <v>92</v>
      </c>
      <c r="D35" s="18" t="s">
        <v>53</v>
      </c>
      <c r="E35" s="23"/>
      <c r="F35" s="24"/>
      <c r="G35" s="23"/>
      <c r="H35" s="24"/>
      <c r="I35" s="24">
        <v>20</v>
      </c>
      <c r="J35" s="24">
        <v>8.1199999999999992</v>
      </c>
      <c r="K35" s="23"/>
      <c r="L35" s="24">
        <v>60</v>
      </c>
      <c r="M35" s="24">
        <f t="shared" si="0"/>
        <v>88.12</v>
      </c>
      <c r="N35" s="23"/>
      <c r="O35" s="23"/>
      <c r="P35" s="24">
        <v>64</v>
      </c>
      <c r="Q35" s="24"/>
      <c r="R35" s="24"/>
      <c r="S35" s="25"/>
    </row>
    <row r="36" spans="1:19" ht="30" customHeight="1">
      <c r="A36" s="10"/>
      <c r="B36" s="18" t="s">
        <v>93</v>
      </c>
      <c r="C36" s="18" t="s">
        <v>94</v>
      </c>
      <c r="D36" s="18" t="s">
        <v>95</v>
      </c>
      <c r="E36" s="23"/>
      <c r="F36" s="24"/>
      <c r="G36" s="23"/>
      <c r="H36" s="24"/>
      <c r="I36" s="24">
        <v>30</v>
      </c>
      <c r="J36" s="24">
        <v>47.35</v>
      </c>
      <c r="K36" s="23"/>
      <c r="L36" s="24">
        <v>96.65</v>
      </c>
      <c r="M36" s="24">
        <f t="shared" si="0"/>
        <v>174</v>
      </c>
      <c r="N36" s="23"/>
      <c r="O36" s="23"/>
      <c r="P36" s="24"/>
      <c r="Q36" s="24"/>
      <c r="R36" s="24"/>
      <c r="S36" s="25"/>
    </row>
    <row r="37" spans="1:19" ht="30" customHeight="1">
      <c r="A37" s="10"/>
      <c r="B37" s="18" t="s">
        <v>42</v>
      </c>
      <c r="C37" s="18" t="s">
        <v>96</v>
      </c>
      <c r="D37" s="18" t="s">
        <v>97</v>
      </c>
      <c r="E37" s="23"/>
      <c r="F37" s="24"/>
      <c r="G37" s="23"/>
      <c r="H37" s="24"/>
      <c r="I37" s="24">
        <v>25</v>
      </c>
      <c r="J37" s="24">
        <v>38.15</v>
      </c>
      <c r="K37" s="23"/>
      <c r="L37" s="24"/>
      <c r="M37" s="24">
        <f t="shared" si="0"/>
        <v>63.15</v>
      </c>
      <c r="N37" s="23"/>
      <c r="O37" s="23"/>
      <c r="P37" s="24"/>
      <c r="Q37" s="24"/>
      <c r="R37" s="24"/>
      <c r="S37" s="25"/>
    </row>
    <row r="38" spans="1:19" ht="30" customHeight="1">
      <c r="A38" s="10"/>
      <c r="B38" s="18" t="s">
        <v>54</v>
      </c>
      <c r="C38" s="18" t="s">
        <v>98</v>
      </c>
      <c r="D38" s="18" t="s">
        <v>78</v>
      </c>
      <c r="E38" s="23"/>
      <c r="F38" s="24"/>
      <c r="G38" s="23"/>
      <c r="H38" s="24"/>
      <c r="I38" s="24"/>
      <c r="J38" s="24">
        <v>235.01</v>
      </c>
      <c r="K38" s="23"/>
      <c r="L38" s="24">
        <v>54.12</v>
      </c>
      <c r="M38" s="24">
        <f t="shared" si="0"/>
        <v>289.13</v>
      </c>
      <c r="N38" s="23">
        <v>160</v>
      </c>
      <c r="O38" s="23"/>
      <c r="P38" s="24">
        <v>60</v>
      </c>
      <c r="Q38" s="24"/>
      <c r="R38" s="24"/>
      <c r="S38" s="25">
        <v>8</v>
      </c>
    </row>
    <row r="39" spans="1:19" ht="30" customHeight="1">
      <c r="A39" s="10"/>
      <c r="B39" s="18" t="s">
        <v>99</v>
      </c>
      <c r="C39" s="18" t="s">
        <v>100</v>
      </c>
      <c r="D39" s="19" t="s">
        <v>101</v>
      </c>
      <c r="E39" s="23"/>
      <c r="F39" s="24"/>
      <c r="G39" s="23"/>
      <c r="H39" s="24"/>
      <c r="I39" s="24">
        <v>20</v>
      </c>
      <c r="J39" s="24">
        <v>70</v>
      </c>
      <c r="K39" s="23"/>
      <c r="L39" s="24"/>
      <c r="M39" s="24">
        <f t="shared" si="0"/>
        <v>90</v>
      </c>
      <c r="N39" s="23"/>
      <c r="O39" s="23"/>
      <c r="P39" s="24"/>
      <c r="Q39" s="24"/>
      <c r="R39" s="24"/>
      <c r="S39" s="25"/>
    </row>
    <row r="40" spans="1:19" ht="30" customHeight="1">
      <c r="A40" s="10"/>
      <c r="B40" s="18" t="s">
        <v>34</v>
      </c>
      <c r="C40" s="18" t="s">
        <v>57</v>
      </c>
      <c r="D40" s="18" t="s">
        <v>58</v>
      </c>
      <c r="E40" s="23"/>
      <c r="F40" s="24"/>
      <c r="G40" s="23"/>
      <c r="H40" s="24"/>
      <c r="I40" s="24">
        <v>87.05</v>
      </c>
      <c r="J40" s="24">
        <v>380.98</v>
      </c>
      <c r="K40" s="23"/>
      <c r="L40" s="24"/>
      <c r="M40" s="24">
        <f t="shared" si="0"/>
        <v>468.03000000000003</v>
      </c>
      <c r="N40" s="23">
        <v>250</v>
      </c>
      <c r="O40" s="23"/>
      <c r="P40" s="24">
        <v>495</v>
      </c>
      <c r="Q40" s="24"/>
      <c r="R40" s="24">
        <v>40</v>
      </c>
      <c r="S40" s="25">
        <v>5</v>
      </c>
    </row>
    <row r="41" spans="1:19" ht="30" customHeight="1">
      <c r="A41" s="10"/>
      <c r="B41" s="18" t="s">
        <v>102</v>
      </c>
      <c r="C41" s="18" t="s">
        <v>103</v>
      </c>
      <c r="D41" s="18" t="s">
        <v>58</v>
      </c>
      <c r="E41" s="23"/>
      <c r="F41" s="24"/>
      <c r="G41" s="23"/>
      <c r="H41" s="24"/>
      <c r="I41" s="24">
        <v>170</v>
      </c>
      <c r="J41" s="24"/>
      <c r="K41" s="23"/>
      <c r="L41" s="24"/>
      <c r="M41" s="24">
        <f t="shared" si="0"/>
        <v>170</v>
      </c>
      <c r="N41" s="23"/>
      <c r="O41" s="23"/>
      <c r="P41" s="24">
        <v>1685</v>
      </c>
      <c r="Q41" s="24"/>
      <c r="R41" s="24"/>
      <c r="S41" s="25"/>
    </row>
    <row r="42" spans="1:19" ht="30" customHeight="1">
      <c r="A42" s="10"/>
      <c r="B42" s="18" t="s">
        <v>104</v>
      </c>
      <c r="C42" s="18" t="s">
        <v>105</v>
      </c>
      <c r="D42" s="18" t="s">
        <v>58</v>
      </c>
      <c r="E42" s="23"/>
      <c r="F42" s="24"/>
      <c r="G42" s="23"/>
      <c r="H42" s="24"/>
      <c r="I42" s="24">
        <v>70</v>
      </c>
      <c r="J42" s="24"/>
      <c r="K42" s="23"/>
      <c r="L42" s="24"/>
      <c r="M42" s="24">
        <f t="shared" si="0"/>
        <v>70</v>
      </c>
      <c r="N42" s="23"/>
      <c r="O42" s="23"/>
      <c r="P42" s="24">
        <v>95</v>
      </c>
      <c r="Q42" s="24"/>
      <c r="R42" s="24"/>
      <c r="S42" s="25">
        <v>1</v>
      </c>
    </row>
    <row r="43" spans="1:19" s="27" customFormat="1" ht="33" customHeight="1">
      <c r="A43" s="41" t="s">
        <v>106</v>
      </c>
      <c r="B43" s="41"/>
      <c r="C43" s="41"/>
      <c r="D43" s="41"/>
      <c r="E43" s="42">
        <f>SUM(E4:G42)</f>
        <v>3039.5699999999997</v>
      </c>
      <c r="F43" s="42"/>
      <c r="G43" s="42"/>
      <c r="H43" s="26">
        <f>SUM(H4:H42)</f>
        <v>8561.5500000000011</v>
      </c>
      <c r="I43" s="26">
        <f t="shared" ref="I43:M43" si="1">SUM(I4:I42)</f>
        <v>7497.6999999999989</v>
      </c>
      <c r="J43" s="43">
        <f>SUM(J4:K42)</f>
        <v>15265.269999999999</v>
      </c>
      <c r="K43" s="44"/>
      <c r="L43" s="26">
        <f>SUM(L4:L42)</f>
        <v>30032.77</v>
      </c>
      <c r="M43" s="26">
        <f t="shared" si="1"/>
        <v>64396.86</v>
      </c>
      <c r="N43" s="43">
        <f>SUM(N4:O42)</f>
        <v>3610</v>
      </c>
      <c r="O43" s="44"/>
      <c r="P43" s="43">
        <f>SUM(P4:Q42)</f>
        <v>23460</v>
      </c>
      <c r="Q43" s="44"/>
      <c r="R43" s="26">
        <f>SUM(R4:R42)</f>
        <v>169</v>
      </c>
      <c r="S43" s="26">
        <f>SUM(S4:S42)</f>
        <v>171</v>
      </c>
    </row>
    <row r="44" spans="1:19" s="29" customFormat="1" ht="39" customHeight="1">
      <c r="A44" s="28" t="s">
        <v>108</v>
      </c>
    </row>
    <row r="45" spans="1:19" ht="18" customHeight="1">
      <c r="A45" s="11"/>
      <c r="B45" s="11"/>
      <c r="C45" s="11"/>
      <c r="D45" s="11"/>
    </row>
  </sheetData>
  <mergeCells count="17">
    <mergeCell ref="S2:S3"/>
    <mergeCell ref="A2:A3"/>
    <mergeCell ref="M2:M3"/>
    <mergeCell ref="N2:O2"/>
    <mergeCell ref="P2:P3"/>
    <mergeCell ref="Q2:Q3"/>
    <mergeCell ref="R2:R3"/>
    <mergeCell ref="A43:D43"/>
    <mergeCell ref="E43:G43"/>
    <mergeCell ref="J43:K43"/>
    <mergeCell ref="N43:O43"/>
    <mergeCell ref="P43:Q43"/>
    <mergeCell ref="B2:B3"/>
    <mergeCell ref="C2:C3"/>
    <mergeCell ref="D2:D3"/>
    <mergeCell ref="E2:G2"/>
    <mergeCell ref="J2:K2"/>
  </mergeCells>
  <printOptions horizontalCentered="1"/>
  <pageMargins left="0.39370078740157483" right="0.39370078740157483" top="0.55118110236220474" bottom="0.55118110236220474" header="0.15748031496062992" footer="0.31496062992125984"/>
  <pageSetup paperSize="9" scale="30" orientation="landscape" horizontalDpi="1200" verticalDpi="1200" r:id="rId1"/>
  <headerFooter scaleWithDoc="0">
    <oddHeader>&amp;C&amp;"Arial,Normale"&amp;8Lotto 3 - ASL 6 Medio Campidano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6 M.CAMPIDANO</vt:lpstr>
      <vt:lpstr>'ASL 6 M.CAMPIDANO'!Area_stampa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dcterms:created xsi:type="dcterms:W3CDTF">2026-05-04T16:22:22Z</dcterms:created>
  <dcterms:modified xsi:type="dcterms:W3CDTF">2026-06-26T07:29:45Z</dcterms:modified>
</cp:coreProperties>
</file>